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E5810B7D-3983-4D4E-9145-98403EFB34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черновик " sheetId="3" r:id="rId1"/>
    <sheet name="Лист1" sheetId="1" r:id="rId2"/>
    <sheet name="Лист2" sheetId="2" r:id="rId3"/>
  </sheets>
  <definedNames>
    <definedName name="_xlnm.Print_Titles" localSheetId="1">Лист1!$13:$13</definedName>
    <definedName name="_xlnm.Print_Titles" localSheetId="0">'черновик '!$13:$13</definedName>
    <definedName name="_xlnm.Print_Area" localSheetId="1">Лист1!$A$1:$L$35</definedName>
    <definedName name="_xlnm.Print_Area" localSheetId="0">'черновик '!$A$1:$L$35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3" l="1"/>
  <c r="I14" i="3"/>
  <c r="H14" i="3"/>
  <c r="G14" i="3"/>
  <c r="F14" i="3"/>
  <c r="E14" i="3"/>
  <c r="D14" i="3"/>
  <c r="C14" i="3"/>
  <c r="K14" i="3"/>
  <c r="K24" i="3"/>
  <c r="K20" i="3"/>
  <c r="K17" i="3"/>
  <c r="C17" i="1"/>
  <c r="K14" i="1"/>
  <c r="C20" i="1"/>
  <c r="C14" i="1" s="1"/>
  <c r="I14" i="1"/>
  <c r="G14" i="1"/>
  <c r="H14" i="1"/>
  <c r="J14" i="1"/>
  <c r="E14" i="1"/>
  <c r="F14" i="1"/>
  <c r="D14" i="1"/>
</calcChain>
</file>

<file path=xl/sharedStrings.xml><?xml version="1.0" encoding="utf-8"?>
<sst xmlns="http://schemas.openxmlformats.org/spreadsheetml/2006/main" count="63" uniqueCount="31">
  <si>
    <t>Прогнозный объем средств, необходимых на реализацию</t>
  </si>
  <si>
    <t xml:space="preserve"> Программы, и источники ее финансирования </t>
  </si>
  <si>
    <t>Наименование муниципального образования</t>
  </si>
  <si>
    <t>Объем средств (без дополнительных источников финансирования)</t>
  </si>
  <si>
    <t>ВСЕГО</t>
  </si>
  <si>
    <t xml:space="preserve">Всего </t>
  </si>
  <si>
    <t>За счет средств Фонда</t>
  </si>
  <si>
    <t>За счет средств местного бюджета</t>
  </si>
  <si>
    <t>Всего</t>
  </si>
  <si>
    <t>За счет местного бюджета</t>
  </si>
  <si>
    <t>Итого:</t>
  </si>
  <si>
    <t>г. Курск</t>
  </si>
  <si>
    <t>№ п/п</t>
  </si>
  <si>
    <t>Приложение № 5</t>
  </si>
  <si>
    <t>по переселению граждан из аварийного жилищного фонда</t>
  </si>
  <si>
    <t>к адресной программе Курской области</t>
  </si>
  <si>
    <t>в том числе на разницу в стоимости 1 кв.м на основную площадь</t>
  </si>
  <si>
    <t>Объем средств (дополнительные источники финансирования на дополнительные площади и разницу в стоимости 1 кв.м)</t>
  </si>
  <si>
    <t>всего</t>
  </si>
  <si>
    <t>За счет средств субъекта Российской Федерации</t>
  </si>
  <si>
    <t>Всего по программе переселения, в рамках которой предусмотрено финансирование за счет средств Фонда, в т.ч.:</t>
  </si>
  <si>
    <t xml:space="preserve"> 2025 год</t>
  </si>
  <si>
    <t>на 2025-2030 годы.</t>
  </si>
  <si>
    <t>Этап 2027-2028 годов</t>
  </si>
  <si>
    <t>в 2026-2027 годах</t>
  </si>
  <si>
    <t>Этап 2025 год</t>
  </si>
  <si>
    <t xml:space="preserve">                  Этап 2026 год</t>
  </si>
  <si>
    <t xml:space="preserve">                  Этап 2025- 2026 год</t>
  </si>
  <si>
    <t xml:space="preserve">                  Этап 2026- 2027 год</t>
  </si>
  <si>
    <t>Приложение  5</t>
  </si>
  <si>
    <t>к Адресной программе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</si>
</sst>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indexed="65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/>
    <xf numFmtId="0" fontId="12" fillId="3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2" borderId="0" xfId="0" applyFill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/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1" xfId="0" applyNumberFormat="1" applyFont="1" applyFill="1" applyBorder="1"/>
    <xf numFmtId="165" fontId="0" fillId="0" borderId="1" xfId="0" applyNumberFormat="1" applyFill="1" applyBorder="1"/>
    <xf numFmtId="165" fontId="14" fillId="0" borderId="1" xfId="0" applyNumberFormat="1" applyFont="1" applyFill="1" applyBorder="1"/>
    <xf numFmtId="165" fontId="0" fillId="0" borderId="1" xfId="0" applyNumberFormat="1" applyFont="1" applyBorder="1"/>
    <xf numFmtId="165" fontId="14" fillId="0" borderId="1" xfId="0" applyNumberFormat="1" applyFont="1" applyBorder="1"/>
    <xf numFmtId="165" fontId="0" fillId="0" borderId="1" xfId="0" applyNumberFormat="1" applyBorder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0" fontId="8" fillId="0" borderId="0" xfId="0" applyNumberFormat="1" applyFont="1"/>
    <xf numFmtId="4" fontId="8" fillId="0" borderId="0" xfId="0" applyNumberFormat="1" applyFont="1"/>
    <xf numFmtId="4" fontId="14" fillId="0" borderId="1" xfId="0" applyNumberFormat="1" applyFont="1" applyFill="1" applyBorder="1"/>
    <xf numFmtId="4" fontId="0" fillId="0" borderId="1" xfId="0" applyNumberFormat="1" applyFont="1" applyFill="1" applyBorder="1"/>
    <xf numFmtId="0" fontId="14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</cellXfs>
  <cellStyles count="3">
    <cellStyle name="Excel Built-in Normal" xfId="1" xr:uid="{00000000-0005-0000-0000-000000000000}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4DB7-605C-4072-BAC4-856DF25C1A3B}">
  <sheetPr>
    <pageSetUpPr fitToPage="1"/>
  </sheetPr>
  <dimension ref="A1:K31"/>
  <sheetViews>
    <sheetView tabSelected="1" view="pageBreakPreview" zoomScaleNormal="100" zoomScaleSheetLayoutView="100" workbookViewId="0">
      <selection activeCell="I2" sqref="I2:K4"/>
    </sheetView>
  </sheetViews>
  <sheetFormatPr defaultRowHeight="15" x14ac:dyDescent="0.25"/>
  <cols>
    <col min="1" max="1" width="5.28515625" customWidth="1"/>
    <col min="2" max="2" width="30.5703125" customWidth="1"/>
    <col min="3" max="3" width="18.28515625" style="8" customWidth="1"/>
    <col min="4" max="4" width="18.42578125" style="8" customWidth="1"/>
    <col min="5" max="5" width="17.5703125" style="8" customWidth="1"/>
    <col min="6" max="6" width="16.28515625" style="8" customWidth="1"/>
    <col min="7" max="7" width="16.140625" customWidth="1"/>
    <col min="8" max="8" width="15.28515625" customWidth="1"/>
    <col min="9" max="9" width="15.5703125" customWidth="1"/>
    <col min="10" max="10" width="14.7109375" customWidth="1"/>
    <col min="11" max="11" width="17.28515625" customWidth="1"/>
  </cols>
  <sheetData>
    <row r="1" spans="1:11" s="3" customFormat="1" ht="12" x14ac:dyDescent="0.25">
      <c r="C1" s="7"/>
      <c r="D1" s="7"/>
      <c r="E1" s="7"/>
      <c r="F1" s="7"/>
      <c r="H1" s="4"/>
      <c r="I1" s="50" t="s">
        <v>29</v>
      </c>
      <c r="J1" s="50"/>
      <c r="K1" s="50"/>
    </row>
    <row r="2" spans="1:11" s="3" customFormat="1" ht="12" x14ac:dyDescent="0.25">
      <c r="C2" s="7"/>
      <c r="D2" s="7"/>
      <c r="E2" s="7"/>
      <c r="F2" s="7"/>
      <c r="H2" s="4"/>
      <c r="I2" s="50" t="s">
        <v>30</v>
      </c>
      <c r="J2" s="50"/>
      <c r="K2" s="50"/>
    </row>
    <row r="3" spans="1:11" s="3" customFormat="1" ht="12" x14ac:dyDescent="0.25">
      <c r="C3" s="7"/>
      <c r="D3" s="7"/>
      <c r="E3" s="7"/>
      <c r="F3" s="7"/>
      <c r="H3" s="4"/>
      <c r="I3" s="50" t="s">
        <v>14</v>
      </c>
      <c r="J3" s="50"/>
      <c r="K3" s="50"/>
    </row>
    <row r="4" spans="1:11" s="3" customFormat="1" ht="12" x14ac:dyDescent="0.25">
      <c r="C4" s="7"/>
      <c r="D4" s="7"/>
      <c r="E4" s="7"/>
      <c r="F4" s="7"/>
      <c r="H4" s="4"/>
      <c r="I4" s="50" t="s">
        <v>22</v>
      </c>
      <c r="J4" s="50"/>
      <c r="K4" s="50"/>
    </row>
    <row r="5" spans="1:11" x14ac:dyDescent="0.25">
      <c r="I5" s="49"/>
      <c r="J5" s="49"/>
      <c r="K5" s="49"/>
    </row>
    <row r="6" spans="1:11" s="2" customFormat="1" ht="18.75" x14ac:dyDescent="0.3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s="2" customFormat="1" ht="15.75" customHeight="1" x14ac:dyDescent="0.3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s="2" customFormat="1" ht="19.5" customHeight="1" x14ac:dyDescent="0.3">
      <c r="A8" s="45" t="s">
        <v>24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5">
      <c r="A9" s="1"/>
    </row>
    <row r="10" spans="1:11" ht="48.75" customHeight="1" x14ac:dyDescent="0.25">
      <c r="A10" s="39" t="s">
        <v>12</v>
      </c>
      <c r="B10" s="47" t="s">
        <v>2</v>
      </c>
      <c r="C10" s="47" t="s">
        <v>3</v>
      </c>
      <c r="D10" s="47"/>
      <c r="E10" s="47"/>
      <c r="F10" s="47"/>
      <c r="G10" s="47" t="s">
        <v>17</v>
      </c>
      <c r="H10" s="47"/>
      <c r="I10" s="47"/>
      <c r="J10" s="47"/>
      <c r="K10" s="47" t="s">
        <v>4</v>
      </c>
    </row>
    <row r="11" spans="1:11" x14ac:dyDescent="0.25">
      <c r="A11" s="46"/>
      <c r="B11" s="47"/>
      <c r="C11" s="39" t="s">
        <v>5</v>
      </c>
      <c r="D11" s="39" t="s">
        <v>6</v>
      </c>
      <c r="E11" s="39" t="s">
        <v>19</v>
      </c>
      <c r="F11" s="39" t="s">
        <v>7</v>
      </c>
      <c r="G11" s="39" t="s">
        <v>8</v>
      </c>
      <c r="H11" s="39" t="s">
        <v>19</v>
      </c>
      <c r="I11" s="41" t="s">
        <v>9</v>
      </c>
      <c r="J11" s="42"/>
      <c r="K11" s="47"/>
    </row>
    <row r="12" spans="1:11" ht="90" x14ac:dyDescent="0.25">
      <c r="A12" s="40"/>
      <c r="B12" s="47"/>
      <c r="C12" s="40"/>
      <c r="D12" s="40"/>
      <c r="E12" s="40"/>
      <c r="F12" s="40"/>
      <c r="G12" s="40"/>
      <c r="H12" s="40"/>
      <c r="I12" s="32" t="s">
        <v>18</v>
      </c>
      <c r="J12" s="32" t="s">
        <v>16</v>
      </c>
      <c r="K12" s="47"/>
    </row>
    <row r="13" spans="1:11" x14ac:dyDescent="0.25">
      <c r="A13" s="32">
        <v>1</v>
      </c>
      <c r="B13" s="32">
        <v>2</v>
      </c>
      <c r="C13" s="32">
        <v>3</v>
      </c>
      <c r="D13" s="32">
        <v>4</v>
      </c>
      <c r="E13" s="33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</row>
    <row r="14" spans="1:11" ht="114" customHeight="1" x14ac:dyDescent="0.25">
      <c r="A14" s="9"/>
      <c r="B14" s="12" t="s">
        <v>20</v>
      </c>
      <c r="C14" s="10">
        <f>C17+C20+C24</f>
        <v>252766454.60000002</v>
      </c>
      <c r="D14" s="10">
        <f>D17+D20+D24</f>
        <v>159012183.72</v>
      </c>
      <c r="E14" s="10">
        <f>E17+E20+E24</f>
        <v>83776010.310000002</v>
      </c>
      <c r="F14" s="10">
        <f>F17+F20+F24</f>
        <v>9978260.5700000003</v>
      </c>
      <c r="G14" s="10">
        <f>G17+G20</f>
        <v>145661822.39999998</v>
      </c>
      <c r="H14" s="10">
        <f>H17+H20</f>
        <v>12358394.91</v>
      </c>
      <c r="I14" s="10">
        <f>I17+I20</f>
        <v>133303427.48999999</v>
      </c>
      <c r="J14" s="10">
        <f>J17+J20</f>
        <v>4709427.49</v>
      </c>
      <c r="K14" s="10">
        <f>K17+K20+K24</f>
        <v>398428277</v>
      </c>
    </row>
    <row r="15" spans="1:11" ht="15" hidden="1" customHeight="1" x14ac:dyDescent="0.25">
      <c r="A15" s="43" t="s">
        <v>21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 s="5" customFormat="1" x14ac:dyDescent="0.25">
      <c r="A16" s="44" t="s">
        <v>21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x14ac:dyDescent="0.25">
      <c r="A17" s="13"/>
      <c r="B17" s="15" t="s">
        <v>10</v>
      </c>
      <c r="C17" s="36">
        <v>44319085.200000003</v>
      </c>
      <c r="D17" s="37">
        <v>43182346.030000001</v>
      </c>
      <c r="E17" s="36">
        <v>837208.75</v>
      </c>
      <c r="F17" s="36">
        <v>299530.42</v>
      </c>
      <c r="G17" s="36">
        <v>52290914.799999997</v>
      </c>
      <c r="H17" s="36">
        <v>5658562.5199999996</v>
      </c>
      <c r="I17" s="36">
        <v>46632352.280000001</v>
      </c>
      <c r="J17" s="36">
        <v>332352.28000000003</v>
      </c>
      <c r="K17" s="36">
        <f>K18</f>
        <v>96610000</v>
      </c>
    </row>
    <row r="18" spans="1:11" x14ac:dyDescent="0.25">
      <c r="A18" s="14"/>
      <c r="B18" s="16" t="s">
        <v>11</v>
      </c>
      <c r="C18" s="36">
        <v>44319085.200000003</v>
      </c>
      <c r="D18" s="37">
        <v>43182346.030000001</v>
      </c>
      <c r="E18" s="36">
        <v>837208.75</v>
      </c>
      <c r="F18" s="36">
        <v>299530.42</v>
      </c>
      <c r="G18" s="36">
        <v>52290914.799999997</v>
      </c>
      <c r="H18" s="36">
        <v>5658562.5199999996</v>
      </c>
      <c r="I18" s="36">
        <v>46632352.280000001</v>
      </c>
      <c r="J18" s="36">
        <v>332352.28000000003</v>
      </c>
      <c r="K18" s="36">
        <v>96610000</v>
      </c>
    </row>
    <row r="19" spans="1:11" x14ac:dyDescent="0.25">
      <c r="A19" s="23"/>
      <c r="B19" s="24"/>
      <c r="C19" s="21"/>
      <c r="D19" s="38" t="s">
        <v>27</v>
      </c>
      <c r="E19" s="38"/>
      <c r="F19" s="38"/>
      <c r="G19" s="38"/>
      <c r="H19" s="24"/>
      <c r="I19" s="24"/>
      <c r="J19" s="24"/>
      <c r="K19" s="25"/>
    </row>
    <row r="20" spans="1:11" x14ac:dyDescent="0.25">
      <c r="A20" s="17"/>
      <c r="B20" s="15" t="s">
        <v>10</v>
      </c>
      <c r="C20" s="30">
        <v>93801592.400000006</v>
      </c>
      <c r="D20" s="30">
        <v>54769496.859999999</v>
      </c>
      <c r="E20" s="30">
        <v>37080490.759999998</v>
      </c>
      <c r="F20" s="30">
        <v>1951604.78</v>
      </c>
      <c r="G20" s="30">
        <v>93370907.599999994</v>
      </c>
      <c r="H20" s="30">
        <v>6699832.3899999997</v>
      </c>
      <c r="I20" s="30">
        <v>86671075.209999993</v>
      </c>
      <c r="J20" s="30">
        <v>4377075.21</v>
      </c>
      <c r="K20" s="30">
        <f>K21</f>
        <v>187172500</v>
      </c>
    </row>
    <row r="21" spans="1:11" x14ac:dyDescent="0.25">
      <c r="A21" s="17"/>
      <c r="B21" s="16" t="s">
        <v>11</v>
      </c>
      <c r="C21" s="30">
        <v>93801592.400000006</v>
      </c>
      <c r="D21" s="30">
        <v>54769496.859999999</v>
      </c>
      <c r="E21" s="30">
        <v>37080490.759999998</v>
      </c>
      <c r="F21" s="30">
        <v>1951604.78</v>
      </c>
      <c r="G21" s="30">
        <v>93370907.599999994</v>
      </c>
      <c r="H21" s="30">
        <v>6699832.3899999997</v>
      </c>
      <c r="I21" s="30">
        <v>86671075.209999993</v>
      </c>
      <c r="J21" s="30">
        <v>4377075.21</v>
      </c>
      <c r="K21" s="29">
        <v>187172500</v>
      </c>
    </row>
    <row r="22" spans="1:11" hidden="1" x14ac:dyDescent="0.25">
      <c r="A22" s="18"/>
      <c r="B22" s="19"/>
      <c r="C22" s="20"/>
      <c r="D22" s="20"/>
      <c r="E22" s="38" t="s">
        <v>23</v>
      </c>
      <c r="F22" s="38"/>
      <c r="G22" s="19"/>
      <c r="H22" s="19"/>
      <c r="I22" s="19"/>
      <c r="J22" s="19"/>
      <c r="K22" s="22"/>
    </row>
    <row r="23" spans="1:11" x14ac:dyDescent="0.25">
      <c r="A23" s="23"/>
      <c r="B23" s="24"/>
      <c r="C23" s="21"/>
      <c r="D23" s="38" t="s">
        <v>28</v>
      </c>
      <c r="E23" s="38"/>
      <c r="F23" s="38"/>
      <c r="G23" s="38"/>
      <c r="H23" s="24"/>
      <c r="I23" s="24"/>
      <c r="J23" s="24"/>
      <c r="K23" s="25"/>
    </row>
    <row r="24" spans="1:11" x14ac:dyDescent="0.25">
      <c r="A24" s="17"/>
      <c r="B24" s="15" t="s">
        <v>10</v>
      </c>
      <c r="C24" s="30">
        <v>114645777</v>
      </c>
      <c r="D24" s="30">
        <v>61060340.829999998</v>
      </c>
      <c r="E24" s="30">
        <v>45858310.799999997</v>
      </c>
      <c r="F24" s="30">
        <v>7727125.3700000001</v>
      </c>
      <c r="G24" s="30">
        <v>0</v>
      </c>
      <c r="H24" s="30">
        <v>0</v>
      </c>
      <c r="I24" s="30">
        <v>0</v>
      </c>
      <c r="J24" s="30">
        <v>0</v>
      </c>
      <c r="K24" s="30">
        <f>K25</f>
        <v>114645777</v>
      </c>
    </row>
    <row r="25" spans="1:11" x14ac:dyDescent="0.25">
      <c r="A25" s="17"/>
      <c r="B25" s="16" t="s">
        <v>11</v>
      </c>
      <c r="C25" s="30">
        <v>114645777</v>
      </c>
      <c r="D25" s="30">
        <v>61060340.829999998</v>
      </c>
      <c r="E25" s="30">
        <v>45858310.799999997</v>
      </c>
      <c r="F25" s="30">
        <v>7727125.3700000001</v>
      </c>
      <c r="G25" s="30">
        <v>0</v>
      </c>
      <c r="H25" s="31">
        <v>0</v>
      </c>
      <c r="I25" s="31">
        <v>0</v>
      </c>
      <c r="J25" s="31">
        <v>0</v>
      </c>
      <c r="K25" s="29">
        <v>114645777</v>
      </c>
    </row>
    <row r="26" spans="1:11" x14ac:dyDescent="0.25">
      <c r="C26"/>
      <c r="D26"/>
      <c r="E26"/>
      <c r="F26"/>
    </row>
    <row r="27" spans="1:11" x14ac:dyDescent="0.25">
      <c r="C27" s="34"/>
    </row>
    <row r="31" spans="1:11" x14ac:dyDescent="0.25">
      <c r="C31" s="35"/>
    </row>
  </sheetData>
  <mergeCells count="25">
    <mergeCell ref="A6:K6"/>
    <mergeCell ref="I1:K1"/>
    <mergeCell ref="I2:K2"/>
    <mergeCell ref="I3:K3"/>
    <mergeCell ref="I4:K4"/>
    <mergeCell ref="I5:K5"/>
    <mergeCell ref="H11:H12"/>
    <mergeCell ref="I11:J11"/>
    <mergeCell ref="A15:K15"/>
    <mergeCell ref="A16:K16"/>
    <mergeCell ref="A7:K7"/>
    <mergeCell ref="A8:K8"/>
    <mergeCell ref="A10:A12"/>
    <mergeCell ref="B10:B12"/>
    <mergeCell ref="C10:F10"/>
    <mergeCell ref="G10:J10"/>
    <mergeCell ref="K10:K12"/>
    <mergeCell ref="C11:C12"/>
    <mergeCell ref="D11:D12"/>
    <mergeCell ref="E11:E12"/>
    <mergeCell ref="D23:G23"/>
    <mergeCell ref="D19:G19"/>
    <mergeCell ref="E22:F22"/>
    <mergeCell ref="F11:F12"/>
    <mergeCell ref="G11:G12"/>
  </mergeCells>
  <printOptions horizontalCentered="1"/>
  <pageMargins left="0" right="0" top="1.3779527559055118" bottom="0.3543307086614173" header="0" footer="0"/>
  <pageSetup paperSize="9" scale="74" fitToHeight="0" orientation="landscape" r:id="rId1"/>
  <headerFooter differentFirst="1">
    <oddHeader>&amp;C&amp;"Times New Roman,обычный"&amp;9&amp;P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view="pageBreakPreview" topLeftCell="A4" zoomScaleNormal="100" zoomScaleSheetLayoutView="100" workbookViewId="0">
      <selection activeCell="G27" sqref="G27"/>
    </sheetView>
  </sheetViews>
  <sheetFormatPr defaultRowHeight="15" x14ac:dyDescent="0.25"/>
  <cols>
    <col min="1" max="1" width="5.28515625" customWidth="1"/>
    <col min="2" max="2" width="30.5703125" customWidth="1"/>
    <col min="3" max="3" width="18.28515625" style="8" customWidth="1"/>
    <col min="4" max="4" width="18.42578125" style="8" customWidth="1"/>
    <col min="5" max="5" width="17.5703125" style="8" customWidth="1"/>
    <col min="6" max="6" width="16.28515625" style="8" customWidth="1"/>
    <col min="7" max="7" width="16.140625" customWidth="1"/>
    <col min="8" max="8" width="15.28515625" customWidth="1"/>
    <col min="9" max="9" width="15.5703125" customWidth="1"/>
    <col min="10" max="10" width="14.7109375" customWidth="1"/>
    <col min="11" max="11" width="17.28515625" customWidth="1"/>
  </cols>
  <sheetData>
    <row r="1" spans="1:11" s="3" customFormat="1" ht="12" x14ac:dyDescent="0.25">
      <c r="C1" s="7"/>
      <c r="D1" s="7"/>
      <c r="E1" s="7"/>
      <c r="F1" s="7"/>
      <c r="H1" s="4"/>
      <c r="I1" s="48" t="s">
        <v>13</v>
      </c>
      <c r="J1" s="48"/>
      <c r="K1" s="48"/>
    </row>
    <row r="2" spans="1:11" s="3" customFormat="1" ht="12" x14ac:dyDescent="0.25">
      <c r="C2" s="7"/>
      <c r="D2" s="7"/>
      <c r="E2" s="7"/>
      <c r="F2" s="7"/>
      <c r="H2" s="4"/>
      <c r="I2" s="48" t="s">
        <v>15</v>
      </c>
      <c r="J2" s="48"/>
      <c r="K2" s="48"/>
    </row>
    <row r="3" spans="1:11" s="3" customFormat="1" ht="12" x14ac:dyDescent="0.25">
      <c r="C3" s="7"/>
      <c r="D3" s="7"/>
      <c r="E3" s="7"/>
      <c r="F3" s="7"/>
      <c r="H3" s="4"/>
      <c r="I3" s="48" t="s">
        <v>14</v>
      </c>
      <c r="J3" s="48"/>
      <c r="K3" s="48"/>
    </row>
    <row r="4" spans="1:11" s="3" customFormat="1" ht="12" x14ac:dyDescent="0.25">
      <c r="C4" s="7"/>
      <c r="D4" s="7"/>
      <c r="E4" s="7"/>
      <c r="F4" s="7"/>
      <c r="H4" s="4"/>
      <c r="I4" s="48" t="s">
        <v>22</v>
      </c>
      <c r="J4" s="48"/>
      <c r="K4" s="48"/>
    </row>
    <row r="5" spans="1:11" x14ac:dyDescent="0.25">
      <c r="I5" s="49"/>
      <c r="J5" s="49"/>
      <c r="K5" s="49"/>
    </row>
    <row r="6" spans="1:11" s="2" customFormat="1" ht="18.75" x14ac:dyDescent="0.3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s="2" customFormat="1" ht="15.75" customHeight="1" x14ac:dyDescent="0.3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s="2" customFormat="1" ht="19.5" customHeight="1" x14ac:dyDescent="0.3">
      <c r="A8" s="45" t="s">
        <v>24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5">
      <c r="A9" s="1"/>
    </row>
    <row r="10" spans="1:11" ht="48.75" customHeight="1" x14ac:dyDescent="0.25">
      <c r="A10" s="39" t="s">
        <v>12</v>
      </c>
      <c r="B10" s="47" t="s">
        <v>2</v>
      </c>
      <c r="C10" s="47" t="s">
        <v>3</v>
      </c>
      <c r="D10" s="47"/>
      <c r="E10" s="47"/>
      <c r="F10" s="47"/>
      <c r="G10" s="47" t="s">
        <v>17</v>
      </c>
      <c r="H10" s="47"/>
      <c r="I10" s="47"/>
      <c r="J10" s="47"/>
      <c r="K10" s="47" t="s">
        <v>4</v>
      </c>
    </row>
    <row r="11" spans="1:11" x14ac:dyDescent="0.25">
      <c r="A11" s="46"/>
      <c r="B11" s="47"/>
      <c r="C11" s="39" t="s">
        <v>5</v>
      </c>
      <c r="D11" s="39" t="s">
        <v>6</v>
      </c>
      <c r="E11" s="39" t="s">
        <v>19</v>
      </c>
      <c r="F11" s="39" t="s">
        <v>7</v>
      </c>
      <c r="G11" s="39" t="s">
        <v>8</v>
      </c>
      <c r="H11" s="39" t="s">
        <v>19</v>
      </c>
      <c r="I11" s="41" t="s">
        <v>9</v>
      </c>
      <c r="J11" s="42"/>
      <c r="K11" s="47"/>
    </row>
    <row r="12" spans="1:11" ht="90" x14ac:dyDescent="0.25">
      <c r="A12" s="40"/>
      <c r="B12" s="47"/>
      <c r="C12" s="40"/>
      <c r="D12" s="40"/>
      <c r="E12" s="40"/>
      <c r="F12" s="40"/>
      <c r="G12" s="40"/>
      <c r="H12" s="40"/>
      <c r="I12" s="6" t="s">
        <v>18</v>
      </c>
      <c r="J12" s="6" t="s">
        <v>16</v>
      </c>
      <c r="K12" s="47"/>
    </row>
    <row r="13" spans="1:11" x14ac:dyDescent="0.25">
      <c r="A13" s="6">
        <v>1</v>
      </c>
      <c r="B13" s="6">
        <v>2</v>
      </c>
      <c r="C13" s="6">
        <v>3</v>
      </c>
      <c r="D13" s="6">
        <v>4</v>
      </c>
      <c r="E13" s="11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ht="114" customHeight="1" x14ac:dyDescent="0.25">
      <c r="A14" s="9"/>
      <c r="B14" s="12" t="s">
        <v>20</v>
      </c>
      <c r="C14" s="10" t="e">
        <f>#REF!+C17+C20+#REF!</f>
        <v>#REF!</v>
      </c>
      <c r="D14" s="10" t="e">
        <f>#REF!+D17+D20+#REF!</f>
        <v>#REF!</v>
      </c>
      <c r="E14" s="10" t="e">
        <f>#REF!+E17+E20+#REF!</f>
        <v>#REF!</v>
      </c>
      <c r="F14" s="10" t="e">
        <f>#REF!+F17+F20+#REF!</f>
        <v>#REF!</v>
      </c>
      <c r="G14" s="10" t="e">
        <f>#REF!+G17+G20</f>
        <v>#REF!</v>
      </c>
      <c r="H14" s="10" t="e">
        <f>#REF!+H17</f>
        <v>#REF!</v>
      </c>
      <c r="I14" s="10" t="e">
        <f>#REF!+I17+I20</f>
        <v>#REF!</v>
      </c>
      <c r="J14" s="10" t="e">
        <f>#REF!+J17</f>
        <v>#REF!</v>
      </c>
      <c r="K14" s="10">
        <f>K17+K20</f>
        <v>398428277</v>
      </c>
    </row>
    <row r="15" spans="1:11" ht="15" hidden="1" customHeight="1" x14ac:dyDescent="0.25">
      <c r="A15" s="43" t="s">
        <v>21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 s="5" customFormat="1" x14ac:dyDescent="0.25">
      <c r="A16" s="44" t="s">
        <v>25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x14ac:dyDescent="0.25">
      <c r="A17" s="13"/>
      <c r="B17" s="15" t="s">
        <v>10</v>
      </c>
      <c r="C17" s="28">
        <f>D17+E17+F17</f>
        <v>191127000</v>
      </c>
      <c r="D17" s="26">
        <v>70567094.459999993</v>
      </c>
      <c r="E17" s="28">
        <v>28385932.850000001</v>
      </c>
      <c r="F17" s="28">
        <v>92173972.689999998</v>
      </c>
      <c r="G17" s="28">
        <v>93370907.599999994</v>
      </c>
      <c r="H17" s="28">
        <v>6699832.3899999997</v>
      </c>
      <c r="I17" s="28">
        <v>86671075.209999993</v>
      </c>
      <c r="J17" s="28">
        <v>4377075.21</v>
      </c>
      <c r="K17" s="28">
        <v>191127000</v>
      </c>
    </row>
    <row r="18" spans="1:11" x14ac:dyDescent="0.25">
      <c r="A18" s="14"/>
      <c r="B18" s="16" t="s">
        <v>11</v>
      </c>
      <c r="C18" s="26">
        <v>93801592.400000006</v>
      </c>
      <c r="D18" s="26">
        <v>54769496.859999999</v>
      </c>
      <c r="E18" s="26">
        <v>37080490.759999998</v>
      </c>
      <c r="F18" s="26">
        <v>1951604.78</v>
      </c>
      <c r="G18" s="27">
        <v>93370907.599999994</v>
      </c>
      <c r="H18" s="27">
        <v>6699832.3899999997</v>
      </c>
      <c r="I18" s="27">
        <v>86671075.209999993</v>
      </c>
      <c r="J18" s="27">
        <v>4377075.21</v>
      </c>
      <c r="K18" s="28">
        <v>191127000</v>
      </c>
    </row>
    <row r="19" spans="1:11" x14ac:dyDescent="0.25">
      <c r="A19" s="23"/>
      <c r="B19" s="24"/>
      <c r="C19" s="21"/>
      <c r="D19" s="38" t="s">
        <v>26</v>
      </c>
      <c r="E19" s="38"/>
      <c r="F19" s="38"/>
      <c r="G19" s="38"/>
      <c r="H19" s="24"/>
      <c r="I19" s="24"/>
      <c r="J19" s="24"/>
      <c r="K19" s="25"/>
    </row>
    <row r="20" spans="1:11" x14ac:dyDescent="0.25">
      <c r="A20" s="17"/>
      <c r="B20" s="15" t="s">
        <v>10</v>
      </c>
      <c r="C20" s="30">
        <f>D20+E20+F20</f>
        <v>207301277</v>
      </c>
      <c r="D20" s="30">
        <v>88445089.260000005</v>
      </c>
      <c r="E20" s="30">
        <v>67748472.370000005</v>
      </c>
      <c r="F20" s="30">
        <v>51107715.369999997</v>
      </c>
      <c r="G20" s="30">
        <v>116032041.09999999</v>
      </c>
      <c r="H20" s="30">
        <v>0</v>
      </c>
      <c r="I20" s="30">
        <v>116032041.09999999</v>
      </c>
      <c r="J20" s="30">
        <v>0</v>
      </c>
      <c r="K20" s="30">
        <v>207301277</v>
      </c>
    </row>
    <row r="21" spans="1:11" x14ac:dyDescent="0.25">
      <c r="A21" s="17"/>
      <c r="B21" s="16" t="s">
        <v>11</v>
      </c>
      <c r="C21" s="30">
        <v>207301277</v>
      </c>
      <c r="D21" s="30">
        <v>88445089.260000005</v>
      </c>
      <c r="E21" s="30">
        <v>67748472.370000005</v>
      </c>
      <c r="F21" s="30">
        <v>51107715.369999997</v>
      </c>
      <c r="G21" s="30">
        <v>116032041.09999999</v>
      </c>
      <c r="H21" s="31">
        <v>0</v>
      </c>
      <c r="I21" s="31">
        <v>116032041.09999999</v>
      </c>
      <c r="J21" s="31">
        <v>0</v>
      </c>
      <c r="K21" s="29">
        <v>207301277</v>
      </c>
    </row>
    <row r="22" spans="1:11" hidden="1" x14ac:dyDescent="0.25">
      <c r="A22" s="18"/>
      <c r="B22" s="19"/>
      <c r="C22" s="20"/>
      <c r="D22" s="20"/>
      <c r="E22" s="38" t="s">
        <v>23</v>
      </c>
      <c r="F22" s="38"/>
      <c r="G22" s="19"/>
      <c r="H22" s="19"/>
      <c r="I22" s="19"/>
      <c r="J22" s="19"/>
      <c r="K22" s="22"/>
    </row>
    <row r="23" spans="1:11" x14ac:dyDescent="0.25">
      <c r="C23"/>
      <c r="D23"/>
      <c r="E23"/>
      <c r="F23"/>
    </row>
    <row r="24" spans="1:11" x14ac:dyDescent="0.25">
      <c r="C24"/>
      <c r="D24"/>
      <c r="E24"/>
      <c r="F24"/>
    </row>
    <row r="25" spans="1:11" x14ac:dyDescent="0.25">
      <c r="C25"/>
      <c r="D25"/>
      <c r="E25"/>
      <c r="F25"/>
    </row>
    <row r="26" spans="1:11" x14ac:dyDescent="0.25">
      <c r="C26"/>
      <c r="D26"/>
      <c r="E26"/>
      <c r="F26"/>
    </row>
    <row r="27" spans="1:11" x14ac:dyDescent="0.25">
      <c r="C27" s="34"/>
    </row>
  </sheetData>
  <mergeCells count="24">
    <mergeCell ref="D19:G19"/>
    <mergeCell ref="E22:F22"/>
    <mergeCell ref="I1:K1"/>
    <mergeCell ref="I2:K2"/>
    <mergeCell ref="I3:K3"/>
    <mergeCell ref="I4:K4"/>
    <mergeCell ref="A6:K6"/>
    <mergeCell ref="I5:K5"/>
    <mergeCell ref="A7:K7"/>
    <mergeCell ref="A8:K8"/>
    <mergeCell ref="A10:A12"/>
    <mergeCell ref="A16:K16"/>
    <mergeCell ref="A15:K15"/>
    <mergeCell ref="B10:B12"/>
    <mergeCell ref="C10:F10"/>
    <mergeCell ref="G10:J10"/>
    <mergeCell ref="K10:K12"/>
    <mergeCell ref="H11:H12"/>
    <mergeCell ref="I11:J11"/>
    <mergeCell ref="C11:C12"/>
    <mergeCell ref="D11:D12"/>
    <mergeCell ref="E11:E12"/>
    <mergeCell ref="F11:F12"/>
    <mergeCell ref="G11:G12"/>
  </mergeCells>
  <printOptions horizontalCentered="1"/>
  <pageMargins left="0.78740157480314965" right="0.59055118110236227" top="0.59055118110236227" bottom="0.59055118110236227" header="0" footer="0"/>
  <pageSetup paperSize="9" scale="67" fitToHeight="0" orientation="landscape" r:id="rId1"/>
  <headerFooter differentFirst="1">
    <oddHeader>&amp;C&amp;"Times New Roman,обычный"&amp;9&amp;P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B2D4-5292-4A98-9D15-BAC5FAC78D2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черновик </vt:lpstr>
      <vt:lpstr>Лист1</vt:lpstr>
      <vt:lpstr>Лист2</vt:lpstr>
      <vt:lpstr>Лист1!Заголовки_для_печати</vt:lpstr>
      <vt:lpstr>'черновик '!Заголовки_для_печати</vt:lpstr>
      <vt:lpstr>Лист1!Область_печати</vt:lpstr>
      <vt:lpstr>'черновик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Светлана</cp:lastModifiedBy>
  <cp:lastPrinted>2026-08-05T11:51:36Z</cp:lastPrinted>
  <dcterms:created xsi:type="dcterms:W3CDTF">2019-10-14T07:31:24Z</dcterms:created>
  <dcterms:modified xsi:type="dcterms:W3CDTF">2026-08-05T11:52:07Z</dcterms:modified>
</cp:coreProperties>
</file>